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1 полугодие\Центр\На сайт\"/>
    </mc:Choice>
  </mc:AlternateContent>
  <xr:revisionPtr revIDLastSave="0" documentId="13_ncr:1_{2021B914-6391-401D-8349-0239DC0F676B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1.3'!$A$1:$N$47</definedName>
  </definedNames>
  <calcPr calcId="191029"/>
</workbook>
</file>

<file path=xl/calcChain.xml><?xml version="1.0" encoding="utf-8"?>
<calcChain xmlns="http://schemas.openxmlformats.org/spreadsheetml/2006/main">
  <c r="H23" i="1" l="1"/>
  <c r="G23" i="1" l="1"/>
  <c r="H35" i="1"/>
  <c r="H36" i="1"/>
  <c r="F32" i="1"/>
  <c r="F25" i="1"/>
  <c r="H24" i="1"/>
  <c r="F24" i="1" s="1"/>
  <c r="D22" i="1"/>
  <c r="F21" i="1"/>
  <c r="D30" i="1"/>
  <c r="D29" i="1"/>
  <c r="D25" i="1"/>
  <c r="H26" i="1" l="1"/>
  <c r="G26" i="1"/>
  <c r="D21" i="1"/>
  <c r="E23" i="1"/>
  <c r="D36" i="1"/>
  <c r="D28" i="1"/>
  <c r="D24" i="1"/>
  <c r="D27" i="1"/>
  <c r="D35" i="1"/>
  <c r="D32" i="1"/>
  <c r="F22" i="1"/>
  <c r="E26" i="1" l="1"/>
  <c r="F23" i="1"/>
  <c r="D23" i="1"/>
  <c r="E31" i="1"/>
  <c r="J35" i="1"/>
  <c r="I35" i="1" s="1"/>
  <c r="J33" i="1"/>
  <c r="J32" i="1"/>
  <c r="J31" i="1"/>
  <c r="J30" i="1"/>
  <c r="J28" i="1"/>
  <c r="J26" i="1"/>
  <c r="J25" i="1"/>
  <c r="J24" i="1"/>
  <c r="J23" i="1"/>
  <c r="J22" i="1"/>
  <c r="J36" i="1"/>
  <c r="I36" i="1" s="1"/>
  <c r="J29" i="1"/>
  <c r="J27" i="1"/>
  <c r="I27" i="1" l="1"/>
  <c r="I28" i="1"/>
  <c r="I33" i="1"/>
  <c r="I29" i="1"/>
  <c r="I24" i="1"/>
  <c r="I30" i="1"/>
  <c r="I23" i="1"/>
  <c r="I25" i="1"/>
  <c r="I31" i="1"/>
  <c r="I22" i="1"/>
  <c r="I26" i="1"/>
  <c r="I32" i="1"/>
  <c r="E33" i="1"/>
  <c r="F26" i="1"/>
  <c r="D26" i="1"/>
  <c r="D31" i="1"/>
  <c r="J21" i="1"/>
  <c r="I21" i="1" l="1"/>
  <c r="D33" i="1"/>
  <c r="H27" i="1"/>
  <c r="H29" i="1" l="1"/>
  <c r="H30" i="1" l="1"/>
  <c r="G31" i="1" l="1"/>
  <c r="G33" i="1" l="1"/>
  <c r="H28" i="1"/>
  <c r="F31" i="1"/>
  <c r="F33" i="1" l="1"/>
  <c r="H31" i="1"/>
  <c r="H33" i="1" l="1"/>
</calcChain>
</file>

<file path=xl/sharedStrings.xml><?xml version="1.0" encoding="utf-8"?>
<sst xmlns="http://schemas.openxmlformats.org/spreadsheetml/2006/main" count="89" uniqueCount="70">
  <si>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</si>
  <si>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</si>
  <si>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</si>
  <si>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</si>
  <si>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</si>
  <si>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</si>
  <si>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</si>
  <si>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</si>
  <si>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</si>
  <si>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</si>
  <si>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</si>
  <si>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</si>
  <si>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</si>
  <si>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</si>
  <si>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</si>
  <si>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</si>
  <si>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</si>
  <si>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</si>
  <si>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</si>
  <si>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</si>
  <si>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</si>
  <si>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</si>
  <si>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</si>
  <si>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</si>
  <si>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</si>
  <si>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</si>
  <si>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</si>
  <si>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</si>
  <si>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</si>
  <si>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</si>
  <si>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</si>
  <si>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</si>
  <si>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</si>
  <si>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</si>
  <si>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</si>
  <si>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</si>
  <si>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</si>
  <si>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</si>
  <si>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</si>
  <si>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</si>
  <si>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</si>
  <si>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</si>
  <si>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</si>
  <si>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</si>
  <si>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</si>
  <si>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</si>
  <si>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</si>
  <si>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</si>
  <si>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</si>
  <si>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</si>
  <si>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</si>
  <si>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</si>
  <si>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</si>
  <si>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</si>
  <si>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</si>
  <si>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</si>
  <si>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</si>
  <si>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</si>
  <si>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</si>
  <si>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</si>
  <si>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</si>
  <si>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</si>
  <si>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</si>
  <si>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</si>
  <si>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</si>
  <si>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</si>
  <si>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</si>
  <si>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</si>
  <si>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</si>
  <si>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1 полугодие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</si>
</sst>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5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7" fillId="0" borderId="3" xfId="2" applyNumberFormat="1" applyFont="1" applyFill="1" applyBorder="1" applyAlignment="1">
      <alignment horizontal="center" vertical="center" wrapText="1"/>
    </xf>
    <xf numFmtId="43" fontId="13" fillId="2" borderId="0" xfId="1" applyFont="1" applyFill="1" applyBorder="1" applyAlignment="1">
      <alignment horizontal="left" vertical="center"/>
    </xf>
    <xf numFmtId="43" fontId="8" fillId="0" borderId="0" xfId="1" applyFont="1" applyBorder="1" applyAlignment="1">
      <alignment horizontal="left" vertical="center"/>
    </xf>
    <xf numFmtId="164" fontId="13" fillId="2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8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0" sqref="H10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5.140625" style="3" customWidth="1"/>
    <col min="8" max="8" width="13.5703125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5" width="12" style="3" customWidth="1"/>
    <col min="16" max="16" width="5.7109375" style="3" bestFit="1" customWidth="1"/>
    <col min="17" max="17" width="23" style="3" customWidth="1"/>
    <col min="18" max="18" width="8.7109375" style="3" bestFit="1" customWidth="1"/>
    <col min="19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4" customFormat="1" ht="15" customHeight="1" outlineLevel="1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39" t="s">
        <v>68</v>
      </c>
      <c r="M11" s="39"/>
      <c r="N11" s="39"/>
    </row>
    <row r="12" spans="1:14" ht="12.75" customHeight="1" outlineLevel="1" x14ac:dyDescent="0.2">
      <c r="A12" s="3" t="s">
        <v>9</v>
      </c>
      <c r="L12" s="36" t="s">
        <v>10</v>
      </c>
      <c r="M12" s="36"/>
      <c r="N12" s="36"/>
    </row>
    <row r="13" spans="1:14" ht="15" customHeight="1" outlineLevel="1" x14ac:dyDescent="0.2">
      <c r="A13" s="3" t="s">
        <v>11</v>
      </c>
      <c r="L13" s="36" t="s">
        <v>67</v>
      </c>
      <c r="M13" s="36"/>
      <c r="N13" s="36"/>
    </row>
    <row r="14" spans="1:14" ht="12.75" customHeight="1" outlineLevel="1" x14ac:dyDescent="0.2">
      <c r="A14" s="3" t="s">
        <v>12</v>
      </c>
      <c r="L14" s="36" t="s">
        <v>13</v>
      </c>
      <c r="M14" s="36"/>
      <c r="N14" s="36"/>
    </row>
    <row r="15" spans="1:14" x14ac:dyDescent="0.2">
      <c r="A15" s="3" t="s">
        <v>14</v>
      </c>
      <c r="D15" s="7"/>
      <c r="F15" s="6"/>
      <c r="G15" s="7"/>
      <c r="H15" s="7"/>
      <c r="L15" s="40" t="s">
        <v>69</v>
      </c>
      <c r="M15" s="40"/>
      <c r="N15" s="40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8" ht="11.25" customHeight="1" x14ac:dyDescent="0.2">
      <c r="G17" s="6"/>
    </row>
    <row r="18" spans="1:18" s="9" customFormat="1" ht="11.25" customHeight="1" x14ac:dyDescent="0.25">
      <c r="A18" s="41" t="s">
        <v>15</v>
      </c>
      <c r="B18" s="41" t="s">
        <v>16</v>
      </c>
      <c r="C18" s="41" t="s">
        <v>17</v>
      </c>
      <c r="D18" s="42" t="s">
        <v>18</v>
      </c>
      <c r="E18" s="42" t="s">
        <v>19</v>
      </c>
      <c r="F18" s="42" t="s">
        <v>20</v>
      </c>
      <c r="G18" s="42"/>
      <c r="H18" s="42"/>
      <c r="I18" s="42" t="s">
        <v>21</v>
      </c>
      <c r="J18" s="42" t="s">
        <v>22</v>
      </c>
      <c r="K18" s="42" t="s">
        <v>23</v>
      </c>
      <c r="L18" s="42"/>
      <c r="M18" s="42"/>
      <c r="N18" s="41" t="s">
        <v>24</v>
      </c>
    </row>
    <row r="19" spans="1:18" s="9" customFormat="1" ht="45" customHeight="1" x14ac:dyDescent="0.25">
      <c r="A19" s="41"/>
      <c r="B19" s="41"/>
      <c r="C19" s="41"/>
      <c r="D19" s="42"/>
      <c r="E19" s="42"/>
      <c r="F19" s="31" t="s">
        <v>25</v>
      </c>
      <c r="G19" s="31" t="s">
        <v>26</v>
      </c>
      <c r="H19" s="31" t="s">
        <v>27</v>
      </c>
      <c r="I19" s="42"/>
      <c r="J19" s="42"/>
      <c r="K19" s="31" t="s">
        <v>25</v>
      </c>
      <c r="L19" s="31" t="s">
        <v>26</v>
      </c>
      <c r="M19" s="31" t="s">
        <v>27</v>
      </c>
      <c r="N19" s="41"/>
    </row>
    <row r="20" spans="1:18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8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59967396</v>
      </c>
      <c r="E21" s="15">
        <v>59967396</v>
      </c>
      <c r="F21" s="15">
        <f>E21-G21-H21</f>
        <v>56460923.994949996</v>
      </c>
      <c r="G21" s="15">
        <v>1636759</v>
      </c>
      <c r="H21" s="15">
        <v>1869713.00505</v>
      </c>
      <c r="I21" s="15">
        <f>J21</f>
        <v>52356437.506629877</v>
      </c>
      <c r="J21" s="15">
        <f>SUM(K21:M21)</f>
        <v>52356437.506629877</v>
      </c>
      <c r="K21" s="15">
        <v>49957655.300442874</v>
      </c>
      <c r="L21" s="15">
        <v>938108.93076000002</v>
      </c>
      <c r="M21" s="15">
        <v>1460673.2754270001</v>
      </c>
      <c r="N21" s="16"/>
      <c r="O21" s="32"/>
      <c r="P21" s="33"/>
      <c r="Q21" s="34"/>
      <c r="R21" s="33"/>
    </row>
    <row r="22" spans="1:18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3" si="0">E22</f>
        <v>50301011</v>
      </c>
      <c r="E22" s="15">
        <v>50301011</v>
      </c>
      <c r="F22" s="15">
        <f t="shared" ref="F22:F32" si="1">E22-G22-H22</f>
        <v>48928053.218340002</v>
      </c>
      <c r="G22" s="15">
        <v>222699</v>
      </c>
      <c r="H22" s="15">
        <v>1150258.7816599999</v>
      </c>
      <c r="I22" s="15">
        <f t="shared" ref="I22:I33" si="2">J22</f>
        <v>44991638.888111703</v>
      </c>
      <c r="J22" s="15">
        <f t="shared" ref="J22:J33" si="3">SUM(K22:M22)</f>
        <v>44991638.888111703</v>
      </c>
      <c r="K22" s="15">
        <v>43832582.064878449</v>
      </c>
      <c r="L22" s="15">
        <v>181356.37878839148</v>
      </c>
      <c r="M22" s="15">
        <v>977700.44444486382</v>
      </c>
      <c r="N22" s="16"/>
      <c r="O22" s="32"/>
      <c r="P22" s="33"/>
      <c r="Q22" s="34"/>
      <c r="R22" s="33"/>
    </row>
    <row r="23" spans="1:18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9666385</v>
      </c>
      <c r="E23" s="15">
        <f>E21-E22</f>
        <v>9666385</v>
      </c>
      <c r="F23" s="15">
        <f t="shared" ref="F23:H23" si="4">F21-F22</f>
        <v>7532870.7766099945</v>
      </c>
      <c r="G23" s="15">
        <f t="shared" si="4"/>
        <v>1414060</v>
      </c>
      <c r="H23" s="15">
        <f t="shared" si="4"/>
        <v>719454.22339000017</v>
      </c>
      <c r="I23" s="15">
        <f t="shared" si="2"/>
        <v>7364798.6185181709</v>
      </c>
      <c r="J23" s="15">
        <f t="shared" si="3"/>
        <v>7364798.6185181709</v>
      </c>
      <c r="K23" s="15">
        <v>6125073.2355644256</v>
      </c>
      <c r="L23" s="15">
        <v>756752.55197160854</v>
      </c>
      <c r="M23" s="15">
        <v>482972.83098213631</v>
      </c>
      <c r="N23" s="16"/>
      <c r="O23" s="32"/>
      <c r="P23" s="33"/>
      <c r="Q23" s="34"/>
      <c r="R23" s="33"/>
    </row>
    <row r="24" spans="1:18" s="17" customFormat="1" ht="15" x14ac:dyDescent="0.25">
      <c r="A24" s="12" t="s">
        <v>35</v>
      </c>
      <c r="B24" s="13" t="s">
        <v>29</v>
      </c>
      <c r="C24" s="14" t="s">
        <v>36</v>
      </c>
      <c r="D24" s="15">
        <f t="shared" si="0"/>
        <v>8853</v>
      </c>
      <c r="E24" s="15">
        <v>8853</v>
      </c>
      <c r="F24" s="15">
        <f t="shared" si="1"/>
        <v>0</v>
      </c>
      <c r="G24" s="15">
        <v>0</v>
      </c>
      <c r="H24" s="15">
        <f>E24</f>
        <v>8853</v>
      </c>
      <c r="I24" s="15">
        <f t="shared" si="2"/>
        <v>8306.4958200000001</v>
      </c>
      <c r="J24" s="15">
        <f t="shared" si="3"/>
        <v>8306.4958200000001</v>
      </c>
      <c r="K24" s="15">
        <v>0</v>
      </c>
      <c r="L24" s="15">
        <v>0</v>
      </c>
      <c r="M24" s="15">
        <v>8306.4958200000001</v>
      </c>
      <c r="N24" s="16"/>
      <c r="O24" s="32"/>
      <c r="P24" s="33"/>
      <c r="Q24" s="34"/>
      <c r="R24" s="33"/>
    </row>
    <row r="25" spans="1:18" s="17" customFormat="1" ht="15" x14ac:dyDescent="0.25">
      <c r="A25" s="12" t="s">
        <v>37</v>
      </c>
      <c r="B25" s="13" t="s">
        <v>29</v>
      </c>
      <c r="C25" s="14" t="s">
        <v>38</v>
      </c>
      <c r="D25" s="15">
        <f t="shared" si="0"/>
        <v>807971</v>
      </c>
      <c r="E25" s="15">
        <v>807971</v>
      </c>
      <c r="F25" s="15">
        <f t="shared" si="1"/>
        <v>723294.11107999994</v>
      </c>
      <c r="G25" s="15">
        <v>7430.61762</v>
      </c>
      <c r="H25" s="15">
        <v>77246.271299999993</v>
      </c>
      <c r="I25" s="15">
        <f t="shared" si="2"/>
        <v>919053.51130100014</v>
      </c>
      <c r="J25" s="15">
        <f t="shared" si="3"/>
        <v>919053.51130100014</v>
      </c>
      <c r="K25" s="15">
        <v>855206.10470200016</v>
      </c>
      <c r="L25" s="15">
        <v>7526.0563674400037</v>
      </c>
      <c r="M25" s="15">
        <v>56321.350231559976</v>
      </c>
      <c r="N25" s="16"/>
      <c r="O25" s="32"/>
      <c r="P25" s="33"/>
      <c r="Q25" s="34"/>
      <c r="R25" s="33"/>
    </row>
    <row r="26" spans="1:18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8849561</v>
      </c>
      <c r="E26" s="15">
        <f>E23-E24-E25</f>
        <v>8849561</v>
      </c>
      <c r="F26" s="15">
        <f t="shared" ref="F26:H26" si="5">F23-F24-F25</f>
        <v>6809576.6655299943</v>
      </c>
      <c r="G26" s="15">
        <f t="shared" si="5"/>
        <v>1406629.3823800001</v>
      </c>
      <c r="H26" s="15">
        <f t="shared" si="5"/>
        <v>633354.95209000015</v>
      </c>
      <c r="I26" s="15">
        <f t="shared" si="2"/>
        <v>6437438.6113971705</v>
      </c>
      <c r="J26" s="15">
        <f t="shared" si="3"/>
        <v>6437438.6113971705</v>
      </c>
      <c r="K26" s="15">
        <v>5269867.1308624251</v>
      </c>
      <c r="L26" s="15">
        <v>749226.49560416851</v>
      </c>
      <c r="M26" s="15">
        <v>418344.98493057635</v>
      </c>
      <c r="N26" s="16"/>
      <c r="O26" s="32"/>
      <c r="P26" s="33"/>
      <c r="Q26" s="34"/>
      <c r="R26" s="33"/>
    </row>
    <row r="27" spans="1:18" s="17" customFormat="1" ht="15" x14ac:dyDescent="0.25">
      <c r="A27" s="12" t="s">
        <v>41</v>
      </c>
      <c r="B27" s="13" t="s">
        <v>29</v>
      </c>
      <c r="C27" s="14" t="s">
        <v>42</v>
      </c>
      <c r="D27" s="15">
        <f t="shared" si="0"/>
        <v>300660</v>
      </c>
      <c r="E27" s="15">
        <v>300660</v>
      </c>
      <c r="F27" s="15">
        <v>0</v>
      </c>
      <c r="G27" s="15">
        <v>0</v>
      </c>
      <c r="H27" s="15">
        <f>E27-F27-G27</f>
        <v>300660</v>
      </c>
      <c r="I27" s="15">
        <f t="shared" si="2"/>
        <v>394116.79752000002</v>
      </c>
      <c r="J27" s="15">
        <f t="shared" si="3"/>
        <v>394116.79752000002</v>
      </c>
      <c r="K27" s="15">
        <v>0</v>
      </c>
      <c r="L27" s="15">
        <v>0</v>
      </c>
      <c r="M27" s="15">
        <v>394116.79752000002</v>
      </c>
      <c r="N27" s="16"/>
      <c r="O27" s="32"/>
      <c r="P27" s="33"/>
      <c r="Q27" s="34"/>
      <c r="R27" s="33"/>
    </row>
    <row r="28" spans="1:18" s="17" customFormat="1" ht="15" x14ac:dyDescent="0.25">
      <c r="A28" s="12" t="s">
        <v>43</v>
      </c>
      <c r="B28" s="13" t="s">
        <v>29</v>
      </c>
      <c r="C28" s="14" t="s">
        <v>44</v>
      </c>
      <c r="D28" s="15">
        <f t="shared" si="0"/>
        <v>1620385</v>
      </c>
      <c r="E28" s="15">
        <v>1620385</v>
      </c>
      <c r="F28" s="15">
        <v>1615790.5969114958</v>
      </c>
      <c r="G28" s="15">
        <v>972.28893715828565</v>
      </c>
      <c r="H28" s="15">
        <f t="shared" ref="H28:H30" si="6">E28-F28-G28</f>
        <v>3622.1141513459302</v>
      </c>
      <c r="I28" s="15">
        <f t="shared" si="2"/>
        <v>2377644.07742</v>
      </c>
      <c r="J28" s="15">
        <f t="shared" si="3"/>
        <v>2377644.07742</v>
      </c>
      <c r="K28" s="15">
        <v>2373013.8684521676</v>
      </c>
      <c r="L28" s="15">
        <v>1102.6527212816563</v>
      </c>
      <c r="M28" s="15">
        <v>3527.556246550932</v>
      </c>
      <c r="N28" s="16"/>
      <c r="O28" s="32"/>
      <c r="P28" s="33"/>
      <c r="Q28" s="34"/>
      <c r="R28" s="33"/>
    </row>
    <row r="29" spans="1:18" s="17" customFormat="1" ht="15" x14ac:dyDescent="0.25">
      <c r="A29" s="12" t="s">
        <v>45</v>
      </c>
      <c r="B29" s="13" t="s">
        <v>29</v>
      </c>
      <c r="C29" s="14" t="s">
        <v>46</v>
      </c>
      <c r="D29" s="15">
        <f t="shared" si="0"/>
        <v>2511050</v>
      </c>
      <c r="E29" s="15">
        <v>2511050</v>
      </c>
      <c r="F29" s="15">
        <v>2244410.5049564997</v>
      </c>
      <c r="G29" s="15">
        <v>31750.498445503312</v>
      </c>
      <c r="H29" s="15">
        <f t="shared" si="6"/>
        <v>234888.99659799703</v>
      </c>
      <c r="I29" s="15">
        <f t="shared" si="2"/>
        <v>2459225.697843709</v>
      </c>
      <c r="J29" s="15">
        <f t="shared" si="3"/>
        <v>2459225.697843709</v>
      </c>
      <c r="K29" s="15">
        <v>2132384.2245031223</v>
      </c>
      <c r="L29" s="15">
        <v>26061.342649307517</v>
      </c>
      <c r="M29" s="15">
        <v>300780.13069127919</v>
      </c>
      <c r="N29" s="16"/>
      <c r="O29" s="32"/>
      <c r="P29" s="33"/>
      <c r="Q29" s="34"/>
      <c r="R29" s="33"/>
    </row>
    <row r="30" spans="1:18" s="17" customFormat="1" ht="15" x14ac:dyDescent="0.25">
      <c r="A30" s="12" t="s">
        <v>47</v>
      </c>
      <c r="B30" s="13" t="s">
        <v>29</v>
      </c>
      <c r="C30" s="14" t="s">
        <v>48</v>
      </c>
      <c r="D30" s="15">
        <f t="shared" si="0"/>
        <v>2942885</v>
      </c>
      <c r="E30" s="15">
        <v>2942885</v>
      </c>
      <c r="F30" s="15">
        <v>2620074.6171085043</v>
      </c>
      <c r="G30" s="15">
        <v>110998.14027284172</v>
      </c>
      <c r="H30" s="15">
        <f t="shared" si="6"/>
        <v>211812.24261865398</v>
      </c>
      <c r="I30" s="15">
        <f t="shared" si="2"/>
        <v>2377650.4668949996</v>
      </c>
      <c r="J30" s="15">
        <f t="shared" si="3"/>
        <v>2377650.4668949996</v>
      </c>
      <c r="K30" s="15">
        <v>2196940.2642570031</v>
      </c>
      <c r="L30" s="15">
        <v>64957.405771835423</v>
      </c>
      <c r="M30" s="15">
        <v>115752.79686616131</v>
      </c>
      <c r="N30" s="16"/>
      <c r="O30" s="32"/>
      <c r="P30" s="33"/>
      <c r="Q30" s="34"/>
      <c r="R30" s="33"/>
    </row>
    <row r="31" spans="1:18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7098001</v>
      </c>
      <c r="E31" s="15">
        <f>E26+E27-E28+E29-E30</f>
        <v>7098001</v>
      </c>
      <c r="F31" s="15">
        <f t="shared" ref="F31:H31" si="7">F26+F27-F28+F29-F30</f>
        <v>4818121.9564664941</v>
      </c>
      <c r="G31" s="15">
        <f t="shared" si="7"/>
        <v>1326409.4516155035</v>
      </c>
      <c r="H31" s="15">
        <f t="shared" si="7"/>
        <v>953469.59191799723</v>
      </c>
      <c r="I31" s="15">
        <f t="shared" si="2"/>
        <v>4535486.5624458781</v>
      </c>
      <c r="J31" s="15">
        <f t="shared" si="3"/>
        <v>4535486.5624458781</v>
      </c>
      <c r="K31" s="15">
        <v>2832297.2226563762</v>
      </c>
      <c r="L31" s="15">
        <v>709227.77976035897</v>
      </c>
      <c r="M31" s="15">
        <v>993961.56002914323</v>
      </c>
      <c r="N31" s="16"/>
      <c r="O31" s="32"/>
      <c r="P31" s="33"/>
      <c r="Q31" s="34"/>
      <c r="R31" s="33"/>
    </row>
    <row r="32" spans="1:18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1985378</v>
      </c>
      <c r="E32" s="15">
        <v>1985378</v>
      </c>
      <c r="F32" s="15">
        <f t="shared" si="1"/>
        <v>1529374.8839120001</v>
      </c>
      <c r="G32" s="15">
        <v>265281.87939000002</v>
      </c>
      <c r="H32" s="15">
        <v>190721.23669799999</v>
      </c>
      <c r="I32" s="15">
        <f t="shared" si="2"/>
        <v>1283488</v>
      </c>
      <c r="J32" s="15">
        <f t="shared" si="3"/>
        <v>1283488</v>
      </c>
      <c r="K32" s="15">
        <v>942842.89985299995</v>
      </c>
      <c r="L32" s="15">
        <v>141845.46658400001</v>
      </c>
      <c r="M32" s="15">
        <v>198799.63356300001</v>
      </c>
      <c r="N32" s="16"/>
      <c r="O32" s="32"/>
      <c r="P32" s="33"/>
      <c r="Q32" s="34"/>
      <c r="R32" s="33"/>
    </row>
    <row r="33" spans="1:18" s="17" customFormat="1" ht="12.75" customHeight="1" x14ac:dyDescent="0.25">
      <c r="A33" s="18" t="s">
        <v>53</v>
      </c>
      <c r="B33" s="15" t="s">
        <v>29</v>
      </c>
      <c r="C33" s="15" t="s">
        <v>54</v>
      </c>
      <c r="D33" s="15">
        <f t="shared" si="0"/>
        <v>5112623</v>
      </c>
      <c r="E33" s="15">
        <f>E31-E32</f>
        <v>5112623</v>
      </c>
      <c r="F33" s="15">
        <f t="shared" ref="F33:H33" si="8">F31-F32</f>
        <v>3288747.0725544943</v>
      </c>
      <c r="G33" s="15">
        <f t="shared" si="8"/>
        <v>1061127.5722255036</v>
      </c>
      <c r="H33" s="15">
        <f t="shared" si="8"/>
        <v>762748.35521999723</v>
      </c>
      <c r="I33" s="15">
        <f t="shared" si="2"/>
        <v>3251998.5624458785</v>
      </c>
      <c r="J33" s="15">
        <f t="shared" si="3"/>
        <v>3251998.5624458785</v>
      </c>
      <c r="K33" s="15">
        <v>1889454.3228033762</v>
      </c>
      <c r="L33" s="15">
        <v>567382.31317635893</v>
      </c>
      <c r="M33" s="15">
        <v>795161.92646614322</v>
      </c>
      <c r="N33" s="16"/>
      <c r="O33" s="32"/>
      <c r="P33" s="33"/>
      <c r="Q33" s="34"/>
      <c r="R33" s="33"/>
    </row>
    <row r="34" spans="1:18" s="22" customFormat="1" ht="11.25" x14ac:dyDescent="0.25">
      <c r="A34" s="12" t="s">
        <v>55</v>
      </c>
      <c r="B34" s="19"/>
      <c r="C34" s="20"/>
      <c r="D34" s="21"/>
      <c r="E34" s="21"/>
      <c r="F34" s="21"/>
      <c r="G34" s="21"/>
      <c r="H34" s="21"/>
      <c r="I34" s="21"/>
      <c r="J34" s="21"/>
      <c r="K34" s="15"/>
      <c r="L34" s="15"/>
      <c r="M34" s="15"/>
      <c r="N34" s="16"/>
      <c r="P34" s="33"/>
      <c r="Q34" s="35"/>
      <c r="R34" s="33"/>
    </row>
    <row r="35" spans="1:18" s="17" customFormat="1" ht="37.5" customHeight="1" x14ac:dyDescent="0.25">
      <c r="A35" s="12" t="s">
        <v>56</v>
      </c>
      <c r="B35" s="13" t="s">
        <v>29</v>
      </c>
      <c r="C35" s="14">
        <v>140</v>
      </c>
      <c r="D35" s="15">
        <f t="shared" ref="D35:D36" si="9">E35</f>
        <v>23391</v>
      </c>
      <c r="E35" s="15">
        <v>23391</v>
      </c>
      <c r="F35" s="15">
        <v>17960.388429999999</v>
      </c>
      <c r="G35" s="15">
        <v>646.63585999999998</v>
      </c>
      <c r="H35" s="15">
        <f>E35-F35-G35</f>
        <v>4783.9757100000006</v>
      </c>
      <c r="I35" s="15">
        <f t="shared" ref="I35:I36" si="10">J35</f>
        <v>14138.114500000001</v>
      </c>
      <c r="J35" s="15">
        <f t="shared" ref="J35:J36" si="11">SUM(K35:M35)</f>
        <v>14138.114500000001</v>
      </c>
      <c r="K35" s="15">
        <v>9001.0919790678654</v>
      </c>
      <c r="L35" s="15">
        <v>5109.1069584331699</v>
      </c>
      <c r="M35" s="15">
        <v>27.915562498967347</v>
      </c>
      <c r="N35" s="16"/>
      <c r="P35" s="33"/>
      <c r="R35" s="33"/>
    </row>
    <row r="36" spans="1:18" s="17" customFormat="1" ht="30" customHeight="1" x14ac:dyDescent="0.25">
      <c r="A36" s="12" t="s">
        <v>57</v>
      </c>
      <c r="B36" s="13" t="s">
        <v>29</v>
      </c>
      <c r="C36" s="14">
        <v>150</v>
      </c>
      <c r="D36" s="15">
        <f t="shared" si="9"/>
        <v>-495033</v>
      </c>
      <c r="E36" s="15">
        <v>-495033</v>
      </c>
      <c r="F36" s="15">
        <v>-537075.67203000002</v>
      </c>
      <c r="G36" s="15">
        <v>-2755.89896</v>
      </c>
      <c r="H36" s="15">
        <f>E36-F36-G36</f>
        <v>44798.570990000015</v>
      </c>
      <c r="I36" s="15">
        <f t="shared" si="10"/>
        <v>-93298.844079999952</v>
      </c>
      <c r="J36" s="15">
        <f t="shared" si="11"/>
        <v>-93298.844079999952</v>
      </c>
      <c r="K36" s="15">
        <v>-225226.91356208932</v>
      </c>
      <c r="L36" s="15">
        <v>-1806.1201929142353</v>
      </c>
      <c r="M36" s="15">
        <v>133734.18967500361</v>
      </c>
      <c r="N36" s="16"/>
      <c r="P36" s="33"/>
      <c r="R36" s="33"/>
    </row>
    <row r="37" spans="1:18" s="23" customFormat="1" ht="14.25" customHeight="1" x14ac:dyDescent="0.2">
      <c r="R37" s="33"/>
    </row>
    <row r="38" spans="1:18" s="24" customFormat="1" ht="13.5" customHeight="1" x14ac:dyDescent="0.15">
      <c r="A38" s="24" t="s">
        <v>58</v>
      </c>
    </row>
    <row r="39" spans="1:18" s="23" customFormat="1" ht="11.25" customHeight="1" x14ac:dyDescent="0.2">
      <c r="A39" s="23" t="s">
        <v>59</v>
      </c>
    </row>
    <row r="40" spans="1:18" s="23" customFormat="1" ht="11.25" x14ac:dyDescent="0.2">
      <c r="A40" s="23" t="s">
        <v>60</v>
      </c>
    </row>
    <row r="41" spans="1:18" s="24" customFormat="1" ht="10.5" customHeight="1" x14ac:dyDescent="0.15">
      <c r="A41" s="25" t="s">
        <v>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8" s="22" customFormat="1" ht="10.5" x14ac:dyDescent="0.15">
      <c r="A42" s="24" t="s">
        <v>62</v>
      </c>
      <c r="B42" s="27"/>
      <c r="C42" s="28"/>
      <c r="D42" s="28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8" s="23" customFormat="1" ht="9.75" customHeight="1" x14ac:dyDescent="0.2"/>
    <row r="44" spans="1:18" x14ac:dyDescent="0.2">
      <c r="A44" s="3" t="s">
        <v>63</v>
      </c>
      <c r="I44" s="6"/>
      <c r="K44" s="43"/>
      <c r="L44" s="43"/>
      <c r="N44" s="29"/>
    </row>
    <row r="45" spans="1:18" s="23" customFormat="1" ht="11.25" x14ac:dyDescent="0.2">
      <c r="K45" s="44" t="s">
        <v>64</v>
      </c>
      <c r="L45" s="44"/>
      <c r="N45" s="30" t="s">
        <v>65</v>
      </c>
    </row>
    <row r="46" spans="1:18" x14ac:dyDescent="0.2">
      <c r="A46" s="3" t="s">
        <v>66</v>
      </c>
      <c r="K46" s="43"/>
      <c r="L46" s="43"/>
      <c r="N46" s="29"/>
    </row>
    <row r="47" spans="1:18" s="23" customFormat="1" ht="11.25" x14ac:dyDescent="0.2">
      <c r="K47" s="44" t="s">
        <v>64</v>
      </c>
      <c r="L47" s="44"/>
      <c r="N47" s="30" t="s">
        <v>65</v>
      </c>
    </row>
    <row r="48" spans="1:18" ht="3" customHeight="1" x14ac:dyDescent="0.2"/>
  </sheetData>
  <mergeCells count="21">
    <mergeCell ref="K46:L46"/>
    <mergeCell ref="K47:L47"/>
    <mergeCell ref="N18:N19"/>
    <mergeCell ref="K44:L44"/>
    <mergeCell ref="K45:L45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5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2023-08-24T11:35:11Z</dcterms:modified>
</cp:coreProperties>
</file>